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15" tabRatio="844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CRONOGRAMA!$B$1:$J$27</definedName>
    <definedName name="_xlnm.Print_Area" localSheetId="0">PAVER!$B$1:$J$25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07" l="1"/>
  <c r="J15" i="207" s="1"/>
  <c r="I14" i="207"/>
  <c r="J14" i="207" s="1"/>
  <c r="J16" i="207" l="1"/>
  <c r="J18" i="207" s="1"/>
  <c r="D12" i="209" l="1"/>
  <c r="H21" i="209" l="1"/>
  <c r="G21" i="209"/>
  <c r="I21" i="209"/>
  <c r="J21" i="209"/>
  <c r="F21" i="209"/>
  <c r="D21" i="209"/>
  <c r="E12" i="209" s="1"/>
  <c r="E21" i="209" s="1"/>
</calcChain>
</file>

<file path=xl/sharedStrings.xml><?xml version="1.0" encoding="utf-8"?>
<sst xmlns="http://schemas.openxmlformats.org/spreadsheetml/2006/main" count="47" uniqueCount="41">
  <si>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</si>
  <si>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</si>
  <si>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</si>
  <si>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</si>
  <si>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</si>
  <si>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</si>
  <si>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</si>
  <si>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</si>
  <si>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</si>
  <si>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</si>
  <si>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</si>
  <si>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</si>
  <si>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</si>
  <si>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</si>
  <si>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</si>
  <si>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</si>
  <si>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</si>
  <si>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</si>
  <si>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</si>
  <si>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</si>
  <si>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>PAVIMENTAÇÃO</t>
  </si>
  <si>
    <t>m</t>
  </si>
  <si>
    <t>MICHEL OSTROSKI</t>
  </si>
  <si>
    <t>PAVIMENTAÇÃO EM PISO INTERTRAVADO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</si>
  <si>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</si>
  <si>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</si>
  <si>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</si>
  <si>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</si>
  <si>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</si>
  <si>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SINAPI</t>
  </si>
  <si>
    <t>ENG CIVIL CREA RS248375</t>
  </si>
  <si>
    <t>1.1</t>
  </si>
  <si>
    <t>1.2</t>
  </si>
  <si>
    <t>RUA MONTENEGRO</t>
  </si>
  <si>
    <t>Endereço: Rua Montenegro</t>
  </si>
  <si>
    <t>EXECUÇÃO DE PAVIMENTO EM PISO INTERTRAVADO, COM BLOCO 16 FACES DE 22 X 11 CM, ESPESSURA 10 CM. AF_10/2022</t>
  </si>
  <si>
    <t>PAIM FILHO, 19 DE AGOSTO DE 2024</t>
  </si>
  <si>
    <t>ADRIANA SCHENATO</t>
  </si>
  <si>
    <t>ENGª CIVIL CREA RS91580</t>
  </si>
  <si>
    <t>Data de preço: junho/2024 planilha desonerada</t>
  </si>
  <si>
    <t>SINAPI-06/24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</si>
</sst>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66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7" fillId="0" borderId="12" xfId="174" applyFill="1" applyBorder="1" applyAlignment="1">
      <alignment horizontal="center"/>
    </xf>
    <xf numFmtId="0" fontId="7" fillId="0" borderId="1" xfId="174" applyFill="1" applyBorder="1"/>
    <xf numFmtId="164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NumberFormat="1" applyFont="1" applyFill="1" applyBorder="1" applyAlignment="1" applyProtection="1">
      <alignment horizontal="center" vertical="justify"/>
      <protection locked="0"/>
    </xf>
    <xf numFmtId="180" fontId="9" fillId="0" borderId="1" xfId="25" applyNumberFormat="1" applyFont="1" applyFill="1" applyBorder="1" applyAlignment="1">
      <alignment vertical="center" wrapText="1"/>
    </xf>
    <xf numFmtId="180" fontId="9" fillId="4" borderId="1" xfId="25" applyNumberFormat="1" applyFont="1" applyFill="1" applyBorder="1" applyAlignment="1">
      <alignment horizontal="right" vertical="center"/>
    </xf>
    <xf numFmtId="0" fontId="7" fillId="5" borderId="44" xfId="174" applyFill="1" applyBorder="1" applyAlignment="1">
      <alignment horizontal="center"/>
    </xf>
    <xf numFmtId="0" fontId="7" fillId="0" borderId="2" xfId="174" applyBorder="1"/>
    <xf numFmtId="164" fontId="7" fillId="0" borderId="2" xfId="174" applyNumberFormat="1" applyBorder="1"/>
    <xf numFmtId="9" fontId="0" fillId="3" borderId="2" xfId="180" applyFont="1" applyFill="1" applyBorder="1"/>
    <xf numFmtId="9" fontId="7" fillId="3" borderId="2" xfId="180" applyFont="1" applyFill="1" applyBorder="1"/>
    <xf numFmtId="9" fontId="0" fillId="0" borderId="45" xfId="180" applyFont="1" applyFill="1" applyBorder="1"/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showGridLines="0" tabSelected="1" view="pageBreakPreview" zoomScale="70" zoomScaleNormal="70" zoomScaleSheetLayoutView="70" workbookViewId="0">
      <selection activeCell="F10" sqref="F10"/>
    </sheetView>
  </sheetViews>
  <sheetFormatPr defaultColWidth="9.140625" defaultRowHeight="12.75" outlineLevelRow="1"/>
  <cols>
    <col min="1" max="1" width="2" style="68" customWidth="1"/>
    <col min="2" max="2" width="9.7109375" style="73" customWidth="1"/>
    <col min="3" max="3" width="16" style="73" customWidth="1"/>
    <col min="4" max="4" width="12.7109375" style="73" customWidth="1"/>
    <col min="5" max="5" width="77.140625" style="67" customWidth="1"/>
    <col min="6" max="6" width="7.7109375" style="73" customWidth="1"/>
    <col min="7" max="7" width="12.7109375" style="57" customWidth="1"/>
    <col min="8" max="8" width="15.7109375" style="79" customWidth="1"/>
    <col min="9" max="9" width="17" style="79" customWidth="1"/>
    <col min="10" max="10" width="19" style="79" customWidth="1"/>
    <col min="11" max="16384" width="9.140625" style="68"/>
  </cols>
  <sheetData>
    <row r="1" spans="1:15" ht="15" customHeight="1">
      <c r="A1" s="12"/>
      <c r="B1" s="145" t="s">
        <v>17</v>
      </c>
      <c r="C1" s="146"/>
      <c r="D1" s="146"/>
      <c r="E1" s="146"/>
      <c r="F1" s="146"/>
      <c r="G1" s="146"/>
      <c r="H1" s="146"/>
      <c r="I1" s="146"/>
      <c r="J1" s="147"/>
    </row>
    <row r="2" spans="1:15" ht="15" customHeight="1">
      <c r="A2" s="11"/>
      <c r="B2" s="148"/>
      <c r="C2" s="149"/>
      <c r="D2" s="149"/>
      <c r="E2" s="149"/>
      <c r="F2" s="149"/>
      <c r="G2" s="149"/>
      <c r="H2" s="149"/>
      <c r="I2" s="149"/>
      <c r="J2" s="150"/>
    </row>
    <row r="3" spans="1:15" ht="15" customHeight="1" thickBot="1">
      <c r="A3" s="11"/>
      <c r="B3" s="151"/>
      <c r="C3" s="152"/>
      <c r="D3" s="152"/>
      <c r="E3" s="152"/>
      <c r="F3" s="152"/>
      <c r="G3" s="152"/>
      <c r="H3" s="152"/>
      <c r="I3" s="152"/>
      <c r="J3" s="153"/>
    </row>
    <row r="4" spans="1:15">
      <c r="A4" s="10"/>
      <c r="B4" s="16"/>
      <c r="C4" s="16"/>
      <c r="D4" s="16"/>
      <c r="E4" s="16"/>
      <c r="F4" s="16"/>
      <c r="G4" s="16"/>
      <c r="H4" s="62"/>
      <c r="I4" s="62"/>
      <c r="J4" s="62"/>
    </row>
    <row r="5" spans="1:15" ht="20.100000000000001" customHeight="1">
      <c r="B5" s="154" t="s">
        <v>28</v>
      </c>
      <c r="C5" s="154"/>
      <c r="D5" s="154"/>
      <c r="E5" s="154"/>
      <c r="F5" s="72"/>
      <c r="G5" s="72"/>
      <c r="H5" s="75"/>
      <c r="I5" s="75"/>
      <c r="J5" s="75"/>
    </row>
    <row r="6" spans="1:15" ht="20.100000000000001" customHeight="1">
      <c r="B6" s="154" t="s">
        <v>39</v>
      </c>
      <c r="C6" s="154"/>
      <c r="D6" s="154"/>
      <c r="E6" s="154"/>
      <c r="F6" s="72"/>
      <c r="G6" s="54"/>
      <c r="H6" s="75"/>
      <c r="I6" s="75"/>
      <c r="J6" s="75"/>
    </row>
    <row r="7" spans="1:15" ht="20.100000000000001" customHeight="1">
      <c r="B7" s="63" t="s">
        <v>2</v>
      </c>
      <c r="C7" s="72"/>
      <c r="D7" s="72"/>
      <c r="E7" s="72"/>
      <c r="F7" s="72"/>
      <c r="G7" s="72"/>
      <c r="H7" s="75"/>
      <c r="I7" s="81" t="s">
        <v>15</v>
      </c>
      <c r="J7" s="82">
        <v>0.25</v>
      </c>
    </row>
    <row r="8" spans="1:15" ht="20.100000000000001" customHeight="1">
      <c r="B8" s="72"/>
      <c r="C8" s="72"/>
      <c r="D8" s="72"/>
      <c r="E8" s="72"/>
      <c r="F8" s="72"/>
      <c r="G8" s="72"/>
      <c r="H8" s="75"/>
      <c r="I8" s="75"/>
      <c r="J8" s="75"/>
    </row>
    <row r="9" spans="1:15" ht="20.100000000000001" customHeight="1">
      <c r="B9" s="155"/>
      <c r="C9" s="156"/>
      <c r="D9" s="157"/>
      <c r="E9" s="6" t="s">
        <v>23</v>
      </c>
      <c r="F9" s="158" t="s">
        <v>40</v>
      </c>
      <c r="G9" s="159"/>
      <c r="H9" s="159"/>
      <c r="I9" s="159"/>
      <c r="J9" s="160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1"/>
      <c r="I10" s="71"/>
      <c r="J10" s="78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6" t="s">
        <v>13</v>
      </c>
      <c r="I11" s="66" t="s">
        <v>14</v>
      </c>
      <c r="J11" s="76" t="s">
        <v>5</v>
      </c>
    </row>
    <row r="12" spans="1:15" ht="20.100000000000001" customHeight="1">
      <c r="B12" s="68"/>
      <c r="C12" s="68"/>
      <c r="D12" s="68"/>
      <c r="E12" s="64"/>
      <c r="G12" s="56"/>
      <c r="J12" s="61"/>
    </row>
    <row r="13" spans="1:15" s="74" customFormat="1" ht="20.100000000000001" customHeight="1" outlineLevel="1">
      <c r="B13" s="7">
        <v>1</v>
      </c>
      <c r="C13" s="1"/>
      <c r="D13" s="1"/>
      <c r="E13" s="2" t="s">
        <v>33</v>
      </c>
      <c r="F13" s="2"/>
      <c r="G13" s="9"/>
      <c r="H13" s="70"/>
      <c r="I13" s="70"/>
      <c r="J13" s="58"/>
      <c r="K13" s="91"/>
    </row>
    <row r="14" spans="1:15" s="74" customFormat="1" ht="38.25" outlineLevel="1">
      <c r="B14" s="92" t="s">
        <v>31</v>
      </c>
      <c r="C14" s="69" t="s">
        <v>25</v>
      </c>
      <c r="D14" s="80">
        <v>1</v>
      </c>
      <c r="E14" s="113" t="s">
        <v>24</v>
      </c>
      <c r="F14" s="80" t="s">
        <v>21</v>
      </c>
      <c r="G14" s="97">
        <v>1100</v>
      </c>
      <c r="H14" s="93">
        <v>43.78</v>
      </c>
      <c r="I14" s="77">
        <f t="shared" ref="I14:I15" si="0">((H14*(1.25)))</f>
        <v>54.725000000000001</v>
      </c>
      <c r="J14" s="129">
        <f>G14*I14</f>
        <v>60197.5</v>
      </c>
      <c r="K14" s="91"/>
    </row>
    <row r="15" spans="1:15" s="74" customFormat="1" ht="25.5" outlineLevel="1">
      <c r="B15" s="92" t="s">
        <v>32</v>
      </c>
      <c r="C15" s="69">
        <v>92406</v>
      </c>
      <c r="D15" s="80" t="s">
        <v>29</v>
      </c>
      <c r="E15" s="112" t="s">
        <v>35</v>
      </c>
      <c r="F15" s="80" t="s">
        <v>1</v>
      </c>
      <c r="G15" s="97">
        <v>4011.5</v>
      </c>
      <c r="H15" s="130">
        <v>77.599999999999994</v>
      </c>
      <c r="I15" s="77">
        <f t="shared" si="0"/>
        <v>97</v>
      </c>
      <c r="J15" s="129">
        <f>G15*I15</f>
        <v>389115.5</v>
      </c>
      <c r="K15" s="91"/>
    </row>
    <row r="16" spans="1:15" ht="20.100000000000001" customHeight="1">
      <c r="B16" s="95"/>
      <c r="C16" s="94"/>
      <c r="D16" s="94"/>
      <c r="E16" s="94"/>
      <c r="F16" s="96"/>
      <c r="G16" s="111" t="s">
        <v>8</v>
      </c>
      <c r="H16" s="59"/>
      <c r="I16" s="59"/>
      <c r="J16" s="137">
        <f>SUM(J14:J15)</f>
        <v>449313</v>
      </c>
      <c r="O16" s="108"/>
    </row>
    <row r="17" spans="2:13" ht="20.100000000000001" customHeight="1">
      <c r="B17" s="114"/>
      <c r="C17" s="114"/>
      <c r="D17" s="114"/>
      <c r="E17" s="115"/>
      <c r="F17" s="116"/>
      <c r="G17" s="116"/>
      <c r="H17" s="117"/>
      <c r="I17" s="117"/>
      <c r="J17" s="118"/>
    </row>
    <row r="18" spans="2:13" ht="20.100000000000001" customHeight="1">
      <c r="B18" s="119"/>
      <c r="C18" s="120"/>
      <c r="D18" s="120"/>
      <c r="E18" s="121"/>
      <c r="F18" s="121"/>
      <c r="G18" s="122" t="s">
        <v>26</v>
      </c>
      <c r="H18" s="123"/>
      <c r="I18" s="124"/>
      <c r="J18" s="138">
        <f>J16</f>
        <v>449313</v>
      </c>
    </row>
    <row r="19" spans="2:13" ht="20.100000000000001" customHeight="1">
      <c r="B19" s="60"/>
      <c r="C19" s="60"/>
      <c r="D19" s="60"/>
      <c r="E19" s="125"/>
      <c r="F19" s="60"/>
      <c r="G19" s="126"/>
      <c r="H19" s="65"/>
      <c r="I19" s="65"/>
      <c r="J19" s="118"/>
    </row>
    <row r="20" spans="2:13">
      <c r="B20" s="60"/>
      <c r="C20" s="60"/>
      <c r="D20" s="60"/>
      <c r="E20" s="136" t="s">
        <v>36</v>
      </c>
      <c r="F20" s="127"/>
      <c r="G20" s="127"/>
    </row>
    <row r="21" spans="2:13">
      <c r="B21" s="98"/>
      <c r="C21" s="98"/>
      <c r="D21" s="98"/>
      <c r="E21" s="98"/>
      <c r="F21" s="98"/>
      <c r="G21" s="98"/>
      <c r="H21" s="65"/>
      <c r="I21" s="65"/>
      <c r="J21" s="65"/>
      <c r="M21" s="104"/>
    </row>
    <row r="22" spans="2:13" ht="38.25" customHeight="1">
      <c r="B22" s="101"/>
      <c r="C22" s="101" t="s">
        <v>22</v>
      </c>
      <c r="E22" s="67" t="s">
        <v>37</v>
      </c>
      <c r="F22" s="101"/>
      <c r="G22" s="101" t="s">
        <v>18</v>
      </c>
      <c r="H22" s="106"/>
      <c r="I22" s="103"/>
      <c r="J22" s="103"/>
      <c r="K22" s="103"/>
      <c r="L22" s="102"/>
      <c r="M22" s="102"/>
    </row>
    <row r="23" spans="2:13">
      <c r="B23" s="105"/>
      <c r="C23" s="105" t="s">
        <v>30</v>
      </c>
      <c r="E23" s="67" t="s">
        <v>38</v>
      </c>
      <c r="F23" s="102"/>
      <c r="G23" s="101" t="s">
        <v>19</v>
      </c>
      <c r="H23" s="106"/>
      <c r="I23" s="103"/>
      <c r="J23" s="103"/>
      <c r="K23" s="103"/>
      <c r="L23" s="102"/>
      <c r="M23" s="102"/>
    </row>
    <row r="24" spans="2:13">
      <c r="B24" s="99"/>
      <c r="C24" s="99"/>
      <c r="D24" s="99"/>
      <c r="E24" s="99"/>
      <c r="F24" s="99"/>
      <c r="G24" s="99"/>
      <c r="H24" s="65"/>
      <c r="I24" s="65"/>
      <c r="J24" s="65"/>
      <c r="K24" s="104"/>
      <c r="L24" s="104"/>
      <c r="M24" s="104"/>
    </row>
    <row r="25" spans="2:13">
      <c r="B25" s="99"/>
      <c r="C25" s="99"/>
      <c r="D25" s="99"/>
      <c r="E25" s="99"/>
      <c r="F25" s="99"/>
      <c r="G25" s="99"/>
      <c r="H25" s="65"/>
      <c r="I25" s="65"/>
      <c r="J25" s="65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4:G16">
    <cfRule type="cellIs" dxfId="0" priority="101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showGridLines="0" view="pageBreakPreview" zoomScale="80" zoomScaleNormal="80" zoomScaleSheetLayoutView="80" workbookViewId="0">
      <selection activeCell="J11" sqref="J11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8" width="13.85546875" style="17" bestFit="1" customWidth="1"/>
    <col min="9" max="9" width="13.85546875" style="17" customWidth="1"/>
    <col min="10" max="10" width="13.85546875" style="17" bestFit="1" customWidth="1"/>
    <col min="11" max="11" width="12" style="17" hidden="1" customWidth="1"/>
    <col min="12" max="14" width="9.140625" style="17"/>
    <col min="15" max="15" width="12.28515625" style="17" bestFit="1" customWidth="1"/>
    <col min="16" max="259" width="9.140625" style="17"/>
    <col min="260" max="260" width="68.5703125" style="17" customWidth="1"/>
    <col min="261" max="261" width="16" style="17" customWidth="1"/>
    <col min="262" max="262" width="10.5703125" style="17" bestFit="1" customWidth="1"/>
    <col min="263" max="263" width="12.85546875" style="17" customWidth="1"/>
    <col min="264" max="266" width="14.42578125" style="17" customWidth="1"/>
    <col min="267" max="267" width="12" style="17" customWidth="1"/>
    <col min="268" max="515" width="9.140625" style="17"/>
    <col min="516" max="516" width="68.5703125" style="17" customWidth="1"/>
    <col min="517" max="517" width="16" style="17" customWidth="1"/>
    <col min="518" max="518" width="10.5703125" style="17" bestFit="1" customWidth="1"/>
    <col min="519" max="519" width="12.85546875" style="17" customWidth="1"/>
    <col min="520" max="522" width="14.42578125" style="17" customWidth="1"/>
    <col min="523" max="523" width="12" style="17" customWidth="1"/>
    <col min="524" max="771" width="9.140625" style="17"/>
    <col min="772" max="772" width="68.5703125" style="17" customWidth="1"/>
    <col min="773" max="773" width="16" style="17" customWidth="1"/>
    <col min="774" max="774" width="10.5703125" style="17" bestFit="1" customWidth="1"/>
    <col min="775" max="775" width="12.85546875" style="17" customWidth="1"/>
    <col min="776" max="778" width="14.42578125" style="17" customWidth="1"/>
    <col min="779" max="779" width="12" style="17" customWidth="1"/>
    <col min="780" max="1027" width="9.140625" style="17"/>
    <col min="1028" max="1028" width="68.5703125" style="17" customWidth="1"/>
    <col min="1029" max="1029" width="16" style="17" customWidth="1"/>
    <col min="1030" max="1030" width="10.5703125" style="17" bestFit="1" customWidth="1"/>
    <col min="1031" max="1031" width="12.85546875" style="17" customWidth="1"/>
    <col min="1032" max="1034" width="14.42578125" style="17" customWidth="1"/>
    <col min="1035" max="1035" width="12" style="17" customWidth="1"/>
    <col min="1036" max="1283" width="9.140625" style="17"/>
    <col min="1284" max="1284" width="68.5703125" style="17" customWidth="1"/>
    <col min="1285" max="1285" width="16" style="17" customWidth="1"/>
    <col min="1286" max="1286" width="10.5703125" style="17" bestFit="1" customWidth="1"/>
    <col min="1287" max="1287" width="12.85546875" style="17" customWidth="1"/>
    <col min="1288" max="1290" width="14.42578125" style="17" customWidth="1"/>
    <col min="1291" max="1291" width="12" style="17" customWidth="1"/>
    <col min="1292" max="1539" width="9.140625" style="17"/>
    <col min="1540" max="1540" width="68.5703125" style="17" customWidth="1"/>
    <col min="1541" max="1541" width="16" style="17" customWidth="1"/>
    <col min="1542" max="1542" width="10.5703125" style="17" bestFit="1" customWidth="1"/>
    <col min="1543" max="1543" width="12.85546875" style="17" customWidth="1"/>
    <col min="1544" max="1546" width="14.42578125" style="17" customWidth="1"/>
    <col min="1547" max="1547" width="12" style="17" customWidth="1"/>
    <col min="1548" max="1795" width="9.140625" style="17"/>
    <col min="1796" max="1796" width="68.5703125" style="17" customWidth="1"/>
    <col min="1797" max="1797" width="16" style="17" customWidth="1"/>
    <col min="1798" max="1798" width="10.5703125" style="17" bestFit="1" customWidth="1"/>
    <col min="1799" max="1799" width="12.85546875" style="17" customWidth="1"/>
    <col min="1800" max="1802" width="14.42578125" style="17" customWidth="1"/>
    <col min="1803" max="1803" width="12" style="17" customWidth="1"/>
    <col min="1804" max="2051" width="9.140625" style="17"/>
    <col min="2052" max="2052" width="68.5703125" style="17" customWidth="1"/>
    <col min="2053" max="2053" width="16" style="17" customWidth="1"/>
    <col min="2054" max="2054" width="10.5703125" style="17" bestFit="1" customWidth="1"/>
    <col min="2055" max="2055" width="12.85546875" style="17" customWidth="1"/>
    <col min="2056" max="2058" width="14.42578125" style="17" customWidth="1"/>
    <col min="2059" max="2059" width="12" style="17" customWidth="1"/>
    <col min="2060" max="2307" width="9.140625" style="17"/>
    <col min="2308" max="2308" width="68.5703125" style="17" customWidth="1"/>
    <col min="2309" max="2309" width="16" style="17" customWidth="1"/>
    <col min="2310" max="2310" width="10.5703125" style="17" bestFit="1" customWidth="1"/>
    <col min="2311" max="2311" width="12.85546875" style="17" customWidth="1"/>
    <col min="2312" max="2314" width="14.42578125" style="17" customWidth="1"/>
    <col min="2315" max="2315" width="12" style="17" customWidth="1"/>
    <col min="2316" max="2563" width="9.140625" style="17"/>
    <col min="2564" max="2564" width="68.5703125" style="17" customWidth="1"/>
    <col min="2565" max="2565" width="16" style="17" customWidth="1"/>
    <col min="2566" max="2566" width="10.5703125" style="17" bestFit="1" customWidth="1"/>
    <col min="2567" max="2567" width="12.85546875" style="17" customWidth="1"/>
    <col min="2568" max="2570" width="14.42578125" style="17" customWidth="1"/>
    <col min="2571" max="2571" width="12" style="17" customWidth="1"/>
    <col min="2572" max="2819" width="9.140625" style="17"/>
    <col min="2820" max="2820" width="68.5703125" style="17" customWidth="1"/>
    <col min="2821" max="2821" width="16" style="17" customWidth="1"/>
    <col min="2822" max="2822" width="10.5703125" style="17" bestFit="1" customWidth="1"/>
    <col min="2823" max="2823" width="12.85546875" style="17" customWidth="1"/>
    <col min="2824" max="2826" width="14.42578125" style="17" customWidth="1"/>
    <col min="2827" max="2827" width="12" style="17" customWidth="1"/>
    <col min="2828" max="3075" width="9.140625" style="17"/>
    <col min="3076" max="3076" width="68.5703125" style="17" customWidth="1"/>
    <col min="3077" max="3077" width="16" style="17" customWidth="1"/>
    <col min="3078" max="3078" width="10.5703125" style="17" bestFit="1" customWidth="1"/>
    <col min="3079" max="3079" width="12.85546875" style="17" customWidth="1"/>
    <col min="3080" max="3082" width="14.42578125" style="17" customWidth="1"/>
    <col min="3083" max="3083" width="12" style="17" customWidth="1"/>
    <col min="3084" max="3331" width="9.140625" style="17"/>
    <col min="3332" max="3332" width="68.5703125" style="17" customWidth="1"/>
    <col min="3333" max="3333" width="16" style="17" customWidth="1"/>
    <col min="3334" max="3334" width="10.5703125" style="17" bestFit="1" customWidth="1"/>
    <col min="3335" max="3335" width="12.85546875" style="17" customWidth="1"/>
    <col min="3336" max="3338" width="14.42578125" style="17" customWidth="1"/>
    <col min="3339" max="3339" width="12" style="17" customWidth="1"/>
    <col min="3340" max="3587" width="9.140625" style="17"/>
    <col min="3588" max="3588" width="68.5703125" style="17" customWidth="1"/>
    <col min="3589" max="3589" width="16" style="17" customWidth="1"/>
    <col min="3590" max="3590" width="10.5703125" style="17" bestFit="1" customWidth="1"/>
    <col min="3591" max="3591" width="12.85546875" style="17" customWidth="1"/>
    <col min="3592" max="3594" width="14.42578125" style="17" customWidth="1"/>
    <col min="3595" max="3595" width="12" style="17" customWidth="1"/>
    <col min="3596" max="3843" width="9.140625" style="17"/>
    <col min="3844" max="3844" width="68.5703125" style="17" customWidth="1"/>
    <col min="3845" max="3845" width="16" style="17" customWidth="1"/>
    <col min="3846" max="3846" width="10.5703125" style="17" bestFit="1" customWidth="1"/>
    <col min="3847" max="3847" width="12.85546875" style="17" customWidth="1"/>
    <col min="3848" max="3850" width="14.42578125" style="17" customWidth="1"/>
    <col min="3851" max="3851" width="12" style="17" customWidth="1"/>
    <col min="3852" max="4099" width="9.140625" style="17"/>
    <col min="4100" max="4100" width="68.5703125" style="17" customWidth="1"/>
    <col min="4101" max="4101" width="16" style="17" customWidth="1"/>
    <col min="4102" max="4102" width="10.5703125" style="17" bestFit="1" customWidth="1"/>
    <col min="4103" max="4103" width="12.85546875" style="17" customWidth="1"/>
    <col min="4104" max="4106" width="14.42578125" style="17" customWidth="1"/>
    <col min="4107" max="4107" width="12" style="17" customWidth="1"/>
    <col min="4108" max="4355" width="9.140625" style="17"/>
    <col min="4356" max="4356" width="68.5703125" style="17" customWidth="1"/>
    <col min="4357" max="4357" width="16" style="17" customWidth="1"/>
    <col min="4358" max="4358" width="10.5703125" style="17" bestFit="1" customWidth="1"/>
    <col min="4359" max="4359" width="12.85546875" style="17" customWidth="1"/>
    <col min="4360" max="4362" width="14.42578125" style="17" customWidth="1"/>
    <col min="4363" max="4363" width="12" style="17" customWidth="1"/>
    <col min="4364" max="4611" width="9.140625" style="17"/>
    <col min="4612" max="4612" width="68.5703125" style="17" customWidth="1"/>
    <col min="4613" max="4613" width="16" style="17" customWidth="1"/>
    <col min="4614" max="4614" width="10.5703125" style="17" bestFit="1" customWidth="1"/>
    <col min="4615" max="4615" width="12.85546875" style="17" customWidth="1"/>
    <col min="4616" max="4618" width="14.42578125" style="17" customWidth="1"/>
    <col min="4619" max="4619" width="12" style="17" customWidth="1"/>
    <col min="4620" max="4867" width="9.140625" style="17"/>
    <col min="4868" max="4868" width="68.5703125" style="17" customWidth="1"/>
    <col min="4869" max="4869" width="16" style="17" customWidth="1"/>
    <col min="4870" max="4870" width="10.5703125" style="17" bestFit="1" customWidth="1"/>
    <col min="4871" max="4871" width="12.85546875" style="17" customWidth="1"/>
    <col min="4872" max="4874" width="14.42578125" style="17" customWidth="1"/>
    <col min="4875" max="4875" width="12" style="17" customWidth="1"/>
    <col min="4876" max="5123" width="9.140625" style="17"/>
    <col min="5124" max="5124" width="68.5703125" style="17" customWidth="1"/>
    <col min="5125" max="5125" width="16" style="17" customWidth="1"/>
    <col min="5126" max="5126" width="10.5703125" style="17" bestFit="1" customWidth="1"/>
    <col min="5127" max="5127" width="12.85546875" style="17" customWidth="1"/>
    <col min="5128" max="5130" width="14.42578125" style="17" customWidth="1"/>
    <col min="5131" max="5131" width="12" style="17" customWidth="1"/>
    <col min="5132" max="5379" width="9.140625" style="17"/>
    <col min="5380" max="5380" width="68.5703125" style="17" customWidth="1"/>
    <col min="5381" max="5381" width="16" style="17" customWidth="1"/>
    <col min="5382" max="5382" width="10.5703125" style="17" bestFit="1" customWidth="1"/>
    <col min="5383" max="5383" width="12.85546875" style="17" customWidth="1"/>
    <col min="5384" max="5386" width="14.42578125" style="17" customWidth="1"/>
    <col min="5387" max="5387" width="12" style="17" customWidth="1"/>
    <col min="5388" max="5635" width="9.140625" style="17"/>
    <col min="5636" max="5636" width="68.5703125" style="17" customWidth="1"/>
    <col min="5637" max="5637" width="16" style="17" customWidth="1"/>
    <col min="5638" max="5638" width="10.5703125" style="17" bestFit="1" customWidth="1"/>
    <col min="5639" max="5639" width="12.85546875" style="17" customWidth="1"/>
    <col min="5640" max="5642" width="14.42578125" style="17" customWidth="1"/>
    <col min="5643" max="5643" width="12" style="17" customWidth="1"/>
    <col min="5644" max="5891" width="9.140625" style="17"/>
    <col min="5892" max="5892" width="68.5703125" style="17" customWidth="1"/>
    <col min="5893" max="5893" width="16" style="17" customWidth="1"/>
    <col min="5894" max="5894" width="10.5703125" style="17" bestFit="1" customWidth="1"/>
    <col min="5895" max="5895" width="12.85546875" style="17" customWidth="1"/>
    <col min="5896" max="5898" width="14.42578125" style="17" customWidth="1"/>
    <col min="5899" max="5899" width="12" style="17" customWidth="1"/>
    <col min="5900" max="6147" width="9.140625" style="17"/>
    <col min="6148" max="6148" width="68.5703125" style="17" customWidth="1"/>
    <col min="6149" max="6149" width="16" style="17" customWidth="1"/>
    <col min="6150" max="6150" width="10.5703125" style="17" bestFit="1" customWidth="1"/>
    <col min="6151" max="6151" width="12.85546875" style="17" customWidth="1"/>
    <col min="6152" max="6154" width="14.42578125" style="17" customWidth="1"/>
    <col min="6155" max="6155" width="12" style="17" customWidth="1"/>
    <col min="6156" max="6403" width="9.140625" style="17"/>
    <col min="6404" max="6404" width="68.5703125" style="17" customWidth="1"/>
    <col min="6405" max="6405" width="16" style="17" customWidth="1"/>
    <col min="6406" max="6406" width="10.5703125" style="17" bestFit="1" customWidth="1"/>
    <col min="6407" max="6407" width="12.85546875" style="17" customWidth="1"/>
    <col min="6408" max="6410" width="14.42578125" style="17" customWidth="1"/>
    <col min="6411" max="6411" width="12" style="17" customWidth="1"/>
    <col min="6412" max="6659" width="9.140625" style="17"/>
    <col min="6660" max="6660" width="68.5703125" style="17" customWidth="1"/>
    <col min="6661" max="6661" width="16" style="17" customWidth="1"/>
    <col min="6662" max="6662" width="10.5703125" style="17" bestFit="1" customWidth="1"/>
    <col min="6663" max="6663" width="12.85546875" style="17" customWidth="1"/>
    <col min="6664" max="6666" width="14.42578125" style="17" customWidth="1"/>
    <col min="6667" max="6667" width="12" style="17" customWidth="1"/>
    <col min="6668" max="6915" width="9.140625" style="17"/>
    <col min="6916" max="6916" width="68.5703125" style="17" customWidth="1"/>
    <col min="6917" max="6917" width="16" style="17" customWidth="1"/>
    <col min="6918" max="6918" width="10.5703125" style="17" bestFit="1" customWidth="1"/>
    <col min="6919" max="6919" width="12.85546875" style="17" customWidth="1"/>
    <col min="6920" max="6922" width="14.42578125" style="17" customWidth="1"/>
    <col min="6923" max="6923" width="12" style="17" customWidth="1"/>
    <col min="6924" max="7171" width="9.140625" style="17"/>
    <col min="7172" max="7172" width="68.5703125" style="17" customWidth="1"/>
    <col min="7173" max="7173" width="16" style="17" customWidth="1"/>
    <col min="7174" max="7174" width="10.5703125" style="17" bestFit="1" customWidth="1"/>
    <col min="7175" max="7175" width="12.85546875" style="17" customWidth="1"/>
    <col min="7176" max="7178" width="14.42578125" style="17" customWidth="1"/>
    <col min="7179" max="7179" width="12" style="17" customWidth="1"/>
    <col min="7180" max="7427" width="9.140625" style="17"/>
    <col min="7428" max="7428" width="68.5703125" style="17" customWidth="1"/>
    <col min="7429" max="7429" width="16" style="17" customWidth="1"/>
    <col min="7430" max="7430" width="10.5703125" style="17" bestFit="1" customWidth="1"/>
    <col min="7431" max="7431" width="12.85546875" style="17" customWidth="1"/>
    <col min="7432" max="7434" width="14.42578125" style="17" customWidth="1"/>
    <col min="7435" max="7435" width="12" style="17" customWidth="1"/>
    <col min="7436" max="7683" width="9.140625" style="17"/>
    <col min="7684" max="7684" width="68.5703125" style="17" customWidth="1"/>
    <col min="7685" max="7685" width="16" style="17" customWidth="1"/>
    <col min="7686" max="7686" width="10.5703125" style="17" bestFit="1" customWidth="1"/>
    <col min="7687" max="7687" width="12.85546875" style="17" customWidth="1"/>
    <col min="7688" max="7690" width="14.42578125" style="17" customWidth="1"/>
    <col min="7691" max="7691" width="12" style="17" customWidth="1"/>
    <col min="7692" max="7939" width="9.140625" style="17"/>
    <col min="7940" max="7940" width="68.5703125" style="17" customWidth="1"/>
    <col min="7941" max="7941" width="16" style="17" customWidth="1"/>
    <col min="7942" max="7942" width="10.5703125" style="17" bestFit="1" customWidth="1"/>
    <col min="7943" max="7943" width="12.85546875" style="17" customWidth="1"/>
    <col min="7944" max="7946" width="14.42578125" style="17" customWidth="1"/>
    <col min="7947" max="7947" width="12" style="17" customWidth="1"/>
    <col min="7948" max="8195" width="9.140625" style="17"/>
    <col min="8196" max="8196" width="68.5703125" style="17" customWidth="1"/>
    <col min="8197" max="8197" width="16" style="17" customWidth="1"/>
    <col min="8198" max="8198" width="10.5703125" style="17" bestFit="1" customWidth="1"/>
    <col min="8199" max="8199" width="12.85546875" style="17" customWidth="1"/>
    <col min="8200" max="8202" width="14.42578125" style="17" customWidth="1"/>
    <col min="8203" max="8203" width="12" style="17" customWidth="1"/>
    <col min="8204" max="8451" width="9.140625" style="17"/>
    <col min="8452" max="8452" width="68.5703125" style="17" customWidth="1"/>
    <col min="8453" max="8453" width="16" style="17" customWidth="1"/>
    <col min="8454" max="8454" width="10.5703125" style="17" bestFit="1" customWidth="1"/>
    <col min="8455" max="8455" width="12.85546875" style="17" customWidth="1"/>
    <col min="8456" max="8458" width="14.42578125" style="17" customWidth="1"/>
    <col min="8459" max="8459" width="12" style="17" customWidth="1"/>
    <col min="8460" max="8707" width="9.140625" style="17"/>
    <col min="8708" max="8708" width="68.5703125" style="17" customWidth="1"/>
    <col min="8709" max="8709" width="16" style="17" customWidth="1"/>
    <col min="8710" max="8710" width="10.5703125" style="17" bestFit="1" customWidth="1"/>
    <col min="8711" max="8711" width="12.85546875" style="17" customWidth="1"/>
    <col min="8712" max="8714" width="14.42578125" style="17" customWidth="1"/>
    <col min="8715" max="8715" width="12" style="17" customWidth="1"/>
    <col min="8716" max="8963" width="9.140625" style="17"/>
    <col min="8964" max="8964" width="68.5703125" style="17" customWidth="1"/>
    <col min="8965" max="8965" width="16" style="17" customWidth="1"/>
    <col min="8966" max="8966" width="10.5703125" style="17" bestFit="1" customWidth="1"/>
    <col min="8967" max="8967" width="12.85546875" style="17" customWidth="1"/>
    <col min="8968" max="8970" width="14.42578125" style="17" customWidth="1"/>
    <col min="8971" max="8971" width="12" style="17" customWidth="1"/>
    <col min="8972" max="9219" width="9.140625" style="17"/>
    <col min="9220" max="9220" width="68.5703125" style="17" customWidth="1"/>
    <col min="9221" max="9221" width="16" style="17" customWidth="1"/>
    <col min="9222" max="9222" width="10.5703125" style="17" bestFit="1" customWidth="1"/>
    <col min="9223" max="9223" width="12.85546875" style="17" customWidth="1"/>
    <col min="9224" max="9226" width="14.42578125" style="17" customWidth="1"/>
    <col min="9227" max="9227" width="12" style="17" customWidth="1"/>
    <col min="9228" max="9475" width="9.140625" style="17"/>
    <col min="9476" max="9476" width="68.5703125" style="17" customWidth="1"/>
    <col min="9477" max="9477" width="16" style="17" customWidth="1"/>
    <col min="9478" max="9478" width="10.5703125" style="17" bestFit="1" customWidth="1"/>
    <col min="9479" max="9479" width="12.85546875" style="17" customWidth="1"/>
    <col min="9480" max="9482" width="14.42578125" style="17" customWidth="1"/>
    <col min="9483" max="9483" width="12" style="17" customWidth="1"/>
    <col min="9484" max="9731" width="9.140625" style="17"/>
    <col min="9732" max="9732" width="68.5703125" style="17" customWidth="1"/>
    <col min="9733" max="9733" width="16" style="17" customWidth="1"/>
    <col min="9734" max="9734" width="10.5703125" style="17" bestFit="1" customWidth="1"/>
    <col min="9735" max="9735" width="12.85546875" style="17" customWidth="1"/>
    <col min="9736" max="9738" width="14.42578125" style="17" customWidth="1"/>
    <col min="9739" max="9739" width="12" style="17" customWidth="1"/>
    <col min="9740" max="9987" width="9.140625" style="17"/>
    <col min="9988" max="9988" width="68.5703125" style="17" customWidth="1"/>
    <col min="9989" max="9989" width="16" style="17" customWidth="1"/>
    <col min="9990" max="9990" width="10.5703125" style="17" bestFit="1" customWidth="1"/>
    <col min="9991" max="9991" width="12.85546875" style="17" customWidth="1"/>
    <col min="9992" max="9994" width="14.42578125" style="17" customWidth="1"/>
    <col min="9995" max="9995" width="12" style="17" customWidth="1"/>
    <col min="9996" max="10243" width="9.140625" style="17"/>
    <col min="10244" max="10244" width="68.5703125" style="17" customWidth="1"/>
    <col min="10245" max="10245" width="16" style="17" customWidth="1"/>
    <col min="10246" max="10246" width="10.5703125" style="17" bestFit="1" customWidth="1"/>
    <col min="10247" max="10247" width="12.85546875" style="17" customWidth="1"/>
    <col min="10248" max="10250" width="14.42578125" style="17" customWidth="1"/>
    <col min="10251" max="10251" width="12" style="17" customWidth="1"/>
    <col min="10252" max="10499" width="9.140625" style="17"/>
    <col min="10500" max="10500" width="68.5703125" style="17" customWidth="1"/>
    <col min="10501" max="10501" width="16" style="17" customWidth="1"/>
    <col min="10502" max="10502" width="10.5703125" style="17" bestFit="1" customWidth="1"/>
    <col min="10503" max="10503" width="12.85546875" style="17" customWidth="1"/>
    <col min="10504" max="10506" width="14.42578125" style="17" customWidth="1"/>
    <col min="10507" max="10507" width="12" style="17" customWidth="1"/>
    <col min="10508" max="10755" width="9.140625" style="17"/>
    <col min="10756" max="10756" width="68.5703125" style="17" customWidth="1"/>
    <col min="10757" max="10757" width="16" style="17" customWidth="1"/>
    <col min="10758" max="10758" width="10.5703125" style="17" bestFit="1" customWidth="1"/>
    <col min="10759" max="10759" width="12.85546875" style="17" customWidth="1"/>
    <col min="10760" max="10762" width="14.42578125" style="17" customWidth="1"/>
    <col min="10763" max="10763" width="12" style="17" customWidth="1"/>
    <col min="10764" max="11011" width="9.140625" style="17"/>
    <col min="11012" max="11012" width="68.5703125" style="17" customWidth="1"/>
    <col min="11013" max="11013" width="16" style="17" customWidth="1"/>
    <col min="11014" max="11014" width="10.5703125" style="17" bestFit="1" customWidth="1"/>
    <col min="11015" max="11015" width="12.85546875" style="17" customWidth="1"/>
    <col min="11016" max="11018" width="14.42578125" style="17" customWidth="1"/>
    <col min="11019" max="11019" width="12" style="17" customWidth="1"/>
    <col min="11020" max="11267" width="9.140625" style="17"/>
    <col min="11268" max="11268" width="68.5703125" style="17" customWidth="1"/>
    <col min="11269" max="11269" width="16" style="17" customWidth="1"/>
    <col min="11270" max="11270" width="10.5703125" style="17" bestFit="1" customWidth="1"/>
    <col min="11271" max="11271" width="12.85546875" style="17" customWidth="1"/>
    <col min="11272" max="11274" width="14.42578125" style="17" customWidth="1"/>
    <col min="11275" max="11275" width="12" style="17" customWidth="1"/>
    <col min="11276" max="11523" width="9.140625" style="17"/>
    <col min="11524" max="11524" width="68.5703125" style="17" customWidth="1"/>
    <col min="11525" max="11525" width="16" style="17" customWidth="1"/>
    <col min="11526" max="11526" width="10.5703125" style="17" bestFit="1" customWidth="1"/>
    <col min="11527" max="11527" width="12.85546875" style="17" customWidth="1"/>
    <col min="11528" max="11530" width="14.42578125" style="17" customWidth="1"/>
    <col min="11531" max="11531" width="12" style="17" customWidth="1"/>
    <col min="11532" max="11779" width="9.140625" style="17"/>
    <col min="11780" max="11780" width="68.5703125" style="17" customWidth="1"/>
    <col min="11781" max="11781" width="16" style="17" customWidth="1"/>
    <col min="11782" max="11782" width="10.5703125" style="17" bestFit="1" customWidth="1"/>
    <col min="11783" max="11783" width="12.85546875" style="17" customWidth="1"/>
    <col min="11784" max="11786" width="14.42578125" style="17" customWidth="1"/>
    <col min="11787" max="11787" width="12" style="17" customWidth="1"/>
    <col min="11788" max="12035" width="9.140625" style="17"/>
    <col min="12036" max="12036" width="68.5703125" style="17" customWidth="1"/>
    <col min="12037" max="12037" width="16" style="17" customWidth="1"/>
    <col min="12038" max="12038" width="10.5703125" style="17" bestFit="1" customWidth="1"/>
    <col min="12039" max="12039" width="12.85546875" style="17" customWidth="1"/>
    <col min="12040" max="12042" width="14.42578125" style="17" customWidth="1"/>
    <col min="12043" max="12043" width="12" style="17" customWidth="1"/>
    <col min="12044" max="12291" width="9.140625" style="17"/>
    <col min="12292" max="12292" width="68.5703125" style="17" customWidth="1"/>
    <col min="12293" max="12293" width="16" style="17" customWidth="1"/>
    <col min="12294" max="12294" width="10.5703125" style="17" bestFit="1" customWidth="1"/>
    <col min="12295" max="12295" width="12.85546875" style="17" customWidth="1"/>
    <col min="12296" max="12298" width="14.42578125" style="17" customWidth="1"/>
    <col min="12299" max="12299" width="12" style="17" customWidth="1"/>
    <col min="12300" max="12547" width="9.140625" style="17"/>
    <col min="12548" max="12548" width="68.5703125" style="17" customWidth="1"/>
    <col min="12549" max="12549" width="16" style="17" customWidth="1"/>
    <col min="12550" max="12550" width="10.5703125" style="17" bestFit="1" customWidth="1"/>
    <col min="12551" max="12551" width="12.85546875" style="17" customWidth="1"/>
    <col min="12552" max="12554" width="14.42578125" style="17" customWidth="1"/>
    <col min="12555" max="12555" width="12" style="17" customWidth="1"/>
    <col min="12556" max="12803" width="9.140625" style="17"/>
    <col min="12804" max="12804" width="68.5703125" style="17" customWidth="1"/>
    <col min="12805" max="12805" width="16" style="17" customWidth="1"/>
    <col min="12806" max="12806" width="10.5703125" style="17" bestFit="1" customWidth="1"/>
    <col min="12807" max="12807" width="12.85546875" style="17" customWidth="1"/>
    <col min="12808" max="12810" width="14.42578125" style="17" customWidth="1"/>
    <col min="12811" max="12811" width="12" style="17" customWidth="1"/>
    <col min="12812" max="13059" width="9.140625" style="17"/>
    <col min="13060" max="13060" width="68.5703125" style="17" customWidth="1"/>
    <col min="13061" max="13061" width="16" style="17" customWidth="1"/>
    <col min="13062" max="13062" width="10.5703125" style="17" bestFit="1" customWidth="1"/>
    <col min="13063" max="13063" width="12.85546875" style="17" customWidth="1"/>
    <col min="13064" max="13066" width="14.42578125" style="17" customWidth="1"/>
    <col min="13067" max="13067" width="12" style="17" customWidth="1"/>
    <col min="13068" max="13315" width="9.140625" style="17"/>
    <col min="13316" max="13316" width="68.5703125" style="17" customWidth="1"/>
    <col min="13317" max="13317" width="16" style="17" customWidth="1"/>
    <col min="13318" max="13318" width="10.5703125" style="17" bestFit="1" customWidth="1"/>
    <col min="13319" max="13319" width="12.85546875" style="17" customWidth="1"/>
    <col min="13320" max="13322" width="14.42578125" style="17" customWidth="1"/>
    <col min="13323" max="13323" width="12" style="17" customWidth="1"/>
    <col min="13324" max="13571" width="9.140625" style="17"/>
    <col min="13572" max="13572" width="68.5703125" style="17" customWidth="1"/>
    <col min="13573" max="13573" width="16" style="17" customWidth="1"/>
    <col min="13574" max="13574" width="10.5703125" style="17" bestFit="1" customWidth="1"/>
    <col min="13575" max="13575" width="12.85546875" style="17" customWidth="1"/>
    <col min="13576" max="13578" width="14.42578125" style="17" customWidth="1"/>
    <col min="13579" max="13579" width="12" style="17" customWidth="1"/>
    <col min="13580" max="13827" width="9.140625" style="17"/>
    <col min="13828" max="13828" width="68.5703125" style="17" customWidth="1"/>
    <col min="13829" max="13829" width="16" style="17" customWidth="1"/>
    <col min="13830" max="13830" width="10.5703125" style="17" bestFit="1" customWidth="1"/>
    <col min="13831" max="13831" width="12.85546875" style="17" customWidth="1"/>
    <col min="13832" max="13834" width="14.42578125" style="17" customWidth="1"/>
    <col min="13835" max="13835" width="12" style="17" customWidth="1"/>
    <col min="13836" max="14083" width="9.140625" style="17"/>
    <col min="14084" max="14084" width="68.5703125" style="17" customWidth="1"/>
    <col min="14085" max="14085" width="16" style="17" customWidth="1"/>
    <col min="14086" max="14086" width="10.5703125" style="17" bestFit="1" customWidth="1"/>
    <col min="14087" max="14087" width="12.85546875" style="17" customWidth="1"/>
    <col min="14088" max="14090" width="14.42578125" style="17" customWidth="1"/>
    <col min="14091" max="14091" width="12" style="17" customWidth="1"/>
    <col min="14092" max="14339" width="9.140625" style="17"/>
    <col min="14340" max="14340" width="68.5703125" style="17" customWidth="1"/>
    <col min="14341" max="14341" width="16" style="17" customWidth="1"/>
    <col min="14342" max="14342" width="10.5703125" style="17" bestFit="1" customWidth="1"/>
    <col min="14343" max="14343" width="12.85546875" style="17" customWidth="1"/>
    <col min="14344" max="14346" width="14.42578125" style="17" customWidth="1"/>
    <col min="14347" max="14347" width="12" style="17" customWidth="1"/>
    <col min="14348" max="14595" width="9.140625" style="17"/>
    <col min="14596" max="14596" width="68.5703125" style="17" customWidth="1"/>
    <col min="14597" max="14597" width="16" style="17" customWidth="1"/>
    <col min="14598" max="14598" width="10.5703125" style="17" bestFit="1" customWidth="1"/>
    <col min="14599" max="14599" width="12.85546875" style="17" customWidth="1"/>
    <col min="14600" max="14602" width="14.42578125" style="17" customWidth="1"/>
    <col min="14603" max="14603" width="12" style="17" customWidth="1"/>
    <col min="14604" max="14851" width="9.140625" style="17"/>
    <col min="14852" max="14852" width="68.5703125" style="17" customWidth="1"/>
    <col min="14853" max="14853" width="16" style="17" customWidth="1"/>
    <col min="14854" max="14854" width="10.5703125" style="17" bestFit="1" customWidth="1"/>
    <col min="14855" max="14855" width="12.85546875" style="17" customWidth="1"/>
    <col min="14856" max="14858" width="14.42578125" style="17" customWidth="1"/>
    <col min="14859" max="14859" width="12" style="17" customWidth="1"/>
    <col min="14860" max="15107" width="9.140625" style="17"/>
    <col min="15108" max="15108" width="68.5703125" style="17" customWidth="1"/>
    <col min="15109" max="15109" width="16" style="17" customWidth="1"/>
    <col min="15110" max="15110" width="10.5703125" style="17" bestFit="1" customWidth="1"/>
    <col min="15111" max="15111" width="12.85546875" style="17" customWidth="1"/>
    <col min="15112" max="15114" width="14.42578125" style="17" customWidth="1"/>
    <col min="15115" max="15115" width="12" style="17" customWidth="1"/>
    <col min="15116" max="15363" width="9.140625" style="17"/>
    <col min="15364" max="15364" width="68.5703125" style="17" customWidth="1"/>
    <col min="15365" max="15365" width="16" style="17" customWidth="1"/>
    <col min="15366" max="15366" width="10.5703125" style="17" bestFit="1" customWidth="1"/>
    <col min="15367" max="15367" width="12.85546875" style="17" customWidth="1"/>
    <col min="15368" max="15370" width="14.42578125" style="17" customWidth="1"/>
    <col min="15371" max="15371" width="12" style="17" customWidth="1"/>
    <col min="15372" max="15619" width="9.140625" style="17"/>
    <col min="15620" max="15620" width="68.5703125" style="17" customWidth="1"/>
    <col min="15621" max="15621" width="16" style="17" customWidth="1"/>
    <col min="15622" max="15622" width="10.5703125" style="17" bestFit="1" customWidth="1"/>
    <col min="15623" max="15623" width="12.85546875" style="17" customWidth="1"/>
    <col min="15624" max="15626" width="14.42578125" style="17" customWidth="1"/>
    <col min="15627" max="15627" width="12" style="17" customWidth="1"/>
    <col min="15628" max="15875" width="9.140625" style="17"/>
    <col min="15876" max="15876" width="68.5703125" style="17" customWidth="1"/>
    <col min="15877" max="15877" width="16" style="17" customWidth="1"/>
    <col min="15878" max="15878" width="10.5703125" style="17" bestFit="1" customWidth="1"/>
    <col min="15879" max="15879" width="12.85546875" style="17" customWidth="1"/>
    <col min="15880" max="15882" width="14.42578125" style="17" customWidth="1"/>
    <col min="15883" max="15883" width="12" style="17" customWidth="1"/>
    <col min="15884" max="16131" width="9.140625" style="17"/>
    <col min="16132" max="16132" width="68.5703125" style="17" customWidth="1"/>
    <col min="16133" max="16133" width="16" style="17" customWidth="1"/>
    <col min="16134" max="16134" width="10.5703125" style="17" bestFit="1" customWidth="1"/>
    <col min="16135" max="16135" width="12.85546875" style="17" customWidth="1"/>
    <col min="16136" max="16138" width="14.42578125" style="17" customWidth="1"/>
    <col min="16139" max="16139" width="12" style="17" customWidth="1"/>
    <col min="16140" max="16384" width="9.140625" style="17"/>
  </cols>
  <sheetData>
    <row r="1" spans="2:11" ht="18" customHeight="1">
      <c r="B1" s="145" t="s">
        <v>17</v>
      </c>
      <c r="C1" s="146"/>
      <c r="D1" s="146"/>
      <c r="E1" s="146"/>
      <c r="F1" s="146"/>
      <c r="G1" s="146"/>
      <c r="H1" s="146"/>
      <c r="I1" s="146"/>
      <c r="J1" s="146"/>
      <c r="K1" s="147"/>
    </row>
    <row r="2" spans="2:11" ht="18" customHeight="1">
      <c r="B2" s="148"/>
      <c r="C2" s="149"/>
      <c r="D2" s="149"/>
      <c r="E2" s="149"/>
      <c r="F2" s="149"/>
      <c r="G2" s="149"/>
      <c r="H2" s="149"/>
      <c r="I2" s="149"/>
      <c r="J2" s="149"/>
      <c r="K2" s="150"/>
    </row>
    <row r="3" spans="2:11" ht="13.5" thickBot="1">
      <c r="B3" s="151"/>
      <c r="C3" s="152"/>
      <c r="D3" s="152"/>
      <c r="E3" s="152"/>
      <c r="F3" s="152"/>
      <c r="G3" s="152"/>
      <c r="H3" s="152"/>
      <c r="I3" s="152"/>
      <c r="J3" s="152"/>
      <c r="K3" s="153"/>
    </row>
    <row r="4" spans="2:11">
      <c r="B4" s="154" t="s">
        <v>28</v>
      </c>
      <c r="C4" s="154"/>
      <c r="D4" s="154"/>
      <c r="E4" s="154"/>
      <c r="F4" s="83"/>
      <c r="G4" s="18"/>
      <c r="H4" s="18"/>
      <c r="I4" s="18"/>
      <c r="J4" s="19"/>
    </row>
    <row r="5" spans="2:11">
      <c r="B5" s="20" t="s">
        <v>34</v>
      </c>
      <c r="C5" s="21"/>
      <c r="D5" s="22"/>
      <c r="E5" s="23"/>
      <c r="F5" s="84"/>
      <c r="G5" s="24"/>
      <c r="H5" s="25"/>
      <c r="I5" s="25"/>
      <c r="J5" s="26"/>
    </row>
    <row r="6" spans="2:11" ht="13.5" thickBot="1">
      <c r="B6" s="27" t="s">
        <v>16</v>
      </c>
      <c r="C6" s="28"/>
      <c r="D6" s="29"/>
      <c r="E6" s="30"/>
      <c r="F6" s="85"/>
      <c r="G6" s="31"/>
      <c r="H6" s="31"/>
      <c r="I6" s="31"/>
      <c r="J6" s="32"/>
    </row>
    <row r="7" spans="2:11" ht="13.5" thickBot="1">
      <c r="B7" s="21"/>
      <c r="C7" s="21"/>
      <c r="D7" s="22"/>
      <c r="E7" s="23"/>
      <c r="F7" s="84"/>
      <c r="G7" s="25"/>
      <c r="H7" s="25"/>
      <c r="I7" s="25"/>
      <c r="J7" s="23"/>
    </row>
    <row r="8" spans="2:11" ht="13.5" thickBot="1">
      <c r="B8" s="161" t="s">
        <v>9</v>
      </c>
      <c r="C8" s="162"/>
      <c r="D8" s="162"/>
      <c r="E8" s="162"/>
      <c r="F8" s="162"/>
      <c r="G8" s="162"/>
      <c r="H8" s="162"/>
      <c r="I8" s="162"/>
      <c r="J8" s="163"/>
    </row>
    <row r="9" spans="2:11" ht="13.5" thickBot="1"/>
    <row r="10" spans="2:11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139">
        <v>4</v>
      </c>
      <c r="J10" s="36">
        <v>5</v>
      </c>
    </row>
    <row r="11" spans="2:11">
      <c r="B11" s="37"/>
      <c r="C11" s="38"/>
      <c r="D11" s="39"/>
      <c r="E11" s="40"/>
      <c r="F11" s="40"/>
      <c r="G11" s="40"/>
      <c r="H11" s="40"/>
      <c r="I11" s="140"/>
      <c r="J11" s="41"/>
    </row>
    <row r="12" spans="2:11">
      <c r="B12" s="42">
        <v>1</v>
      </c>
      <c r="C12" s="43" t="s">
        <v>20</v>
      </c>
      <c r="D12" s="86">
        <f>PAVER!J18</f>
        <v>449313</v>
      </c>
      <c r="E12" s="44">
        <f>D12/D21</f>
        <v>1</v>
      </c>
      <c r="F12" s="45">
        <v>0.2</v>
      </c>
      <c r="G12" s="45">
        <v>0.2</v>
      </c>
      <c r="H12" s="45">
        <v>0.2</v>
      </c>
      <c r="I12" s="45">
        <v>0.2</v>
      </c>
      <c r="J12" s="45">
        <v>0.2</v>
      </c>
      <c r="K12" s="46"/>
    </row>
    <row r="13" spans="2:11">
      <c r="B13" s="42"/>
      <c r="C13" s="40"/>
      <c r="D13" s="86"/>
      <c r="E13" s="44"/>
      <c r="F13" s="47"/>
      <c r="G13" s="47"/>
      <c r="H13" s="40"/>
      <c r="I13" s="140"/>
      <c r="J13" s="41"/>
      <c r="K13" s="46"/>
    </row>
    <row r="14" spans="2:11">
      <c r="B14" s="131"/>
      <c r="C14" s="132"/>
      <c r="D14" s="133"/>
      <c r="E14" s="134"/>
      <c r="F14" s="135"/>
      <c r="G14" s="135"/>
      <c r="H14" s="100"/>
      <c r="I14" s="100"/>
      <c r="J14" s="100"/>
      <c r="K14" s="46"/>
    </row>
    <row r="15" spans="2:11">
      <c r="B15" s="42"/>
      <c r="C15" s="40"/>
      <c r="D15" s="86"/>
      <c r="E15" s="44"/>
      <c r="F15" s="47"/>
      <c r="G15" s="47"/>
      <c r="H15" s="47"/>
      <c r="I15" s="141"/>
      <c r="J15" s="41"/>
      <c r="K15" s="46"/>
    </row>
    <row r="16" spans="2:11">
      <c r="B16" s="42"/>
      <c r="C16" s="40"/>
      <c r="D16" s="86"/>
      <c r="E16" s="44"/>
      <c r="F16" s="100"/>
      <c r="G16" s="128"/>
      <c r="H16" s="109"/>
      <c r="I16" s="142"/>
      <c r="J16" s="41"/>
      <c r="K16" s="46"/>
    </row>
    <row r="17" spans="2:15">
      <c r="B17" s="42"/>
      <c r="C17" s="40"/>
      <c r="D17" s="86"/>
      <c r="E17" s="44"/>
      <c r="F17" s="47"/>
      <c r="G17" s="47"/>
      <c r="H17" s="47"/>
      <c r="I17" s="141"/>
      <c r="J17" s="41"/>
      <c r="K17" s="46"/>
    </row>
    <row r="18" spans="2:15">
      <c r="B18" s="42"/>
      <c r="C18" s="40"/>
      <c r="D18" s="86"/>
      <c r="E18" s="44"/>
      <c r="F18" s="40"/>
      <c r="G18" s="100"/>
      <c r="H18" s="100"/>
      <c r="I18" s="143"/>
      <c r="J18" s="48"/>
      <c r="K18" s="46"/>
    </row>
    <row r="19" spans="2:15" ht="13.5" thickBot="1">
      <c r="B19" s="49"/>
      <c r="C19" s="50"/>
      <c r="D19" s="87"/>
      <c r="E19" s="51"/>
      <c r="F19" s="50"/>
      <c r="G19" s="88"/>
      <c r="H19" s="88"/>
      <c r="I19" s="144"/>
      <c r="J19" s="52"/>
      <c r="K19" s="46"/>
    </row>
    <row r="20" spans="2:15" ht="13.5" thickBot="1">
      <c r="D20" s="89"/>
    </row>
    <row r="21" spans="2:15" ht="13.5" thickBot="1">
      <c r="B21" s="164" t="s">
        <v>11</v>
      </c>
      <c r="C21" s="165"/>
      <c r="D21" s="90">
        <f>SUM(D11:D20)</f>
        <v>449313</v>
      </c>
      <c r="E21" s="107">
        <f>SUM(E12:E20)</f>
        <v>1</v>
      </c>
      <c r="F21" s="53">
        <f>$D$12/5</f>
        <v>89862.6</v>
      </c>
      <c r="G21" s="53">
        <f t="shared" ref="G21:J21" si="0">$D$12/5</f>
        <v>89862.6</v>
      </c>
      <c r="H21" s="53">
        <f t="shared" si="0"/>
        <v>89862.6</v>
      </c>
      <c r="I21" s="53">
        <f t="shared" si="0"/>
        <v>89862.6</v>
      </c>
      <c r="J21" s="53">
        <f t="shared" si="0"/>
        <v>89862.6</v>
      </c>
    </row>
    <row r="22" spans="2:15">
      <c r="D22" s="89"/>
    </row>
    <row r="23" spans="2:15">
      <c r="O23" s="110"/>
    </row>
    <row r="24" spans="2:15">
      <c r="E24" s="17" t="s">
        <v>22</v>
      </c>
    </row>
    <row r="25" spans="2:15">
      <c r="E25" s="17" t="s">
        <v>27</v>
      </c>
    </row>
  </sheetData>
  <mergeCells count="4">
    <mergeCell ref="B8:J8"/>
    <mergeCell ref="B21:C21"/>
    <mergeCell ref="B1:K3"/>
    <mergeCell ref="B4:E4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2024-08-19T12:49:19Z</cp:lastPrinted>
  <dcterms:created xsi:type="dcterms:W3CDTF">2005-05-06T14:48:20Z</dcterms:created>
  <dcterms:modified xsi:type="dcterms:W3CDTF">2024-08-19T12:51:06Z</dcterms:modified>
</cp:coreProperties>
</file>